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R:\Торги\2023\2_КАПРЕМОНТ\ТЗ-97  Кап. ремонт -замена секц. задвижек с гидроприв. на осветл. и коагул. труб., ГВС\"/>
    </mc:Choice>
  </mc:AlternateContent>
  <bookViews>
    <workbookView xWindow="-120" yWindow="-120" windowWidth="25440" windowHeight="15840" tabRatio="771"/>
  </bookViews>
  <sheets>
    <sheet name="Мои данные" sheetId="8" r:id="rId1"/>
  </sheets>
  <definedNames>
    <definedName name="_xlnm.Print_Titles" localSheetId="0">'Мои данные'!$9:$9</definedName>
  </definedNames>
  <calcPr calcId="152511"/>
</workbook>
</file>

<file path=xl/calcChain.xml><?xml version="1.0" encoding="utf-8"?>
<calcChain xmlns="http://schemas.openxmlformats.org/spreadsheetml/2006/main">
  <c r="I43" i="8" l="1"/>
  <c r="I44" i="8" s="1"/>
  <c r="I42" i="8"/>
  <c r="G43" i="8"/>
  <c r="G42" i="8"/>
  <c r="H43" i="8"/>
  <c r="H42" i="8"/>
  <c r="I39" i="8"/>
  <c r="I14" i="8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13" i="8"/>
  <c r="G14" i="8"/>
  <c r="G15" i="8"/>
  <c r="G16" i="8"/>
  <c r="G17" i="8"/>
  <c r="G18" i="8"/>
  <c r="G19" i="8"/>
  <c r="G20" i="8"/>
  <c r="G21" i="8"/>
  <c r="G22" i="8"/>
  <c r="G23" i="8"/>
  <c r="G24" i="8"/>
  <c r="G25" i="8"/>
  <c r="G26" i="8"/>
  <c r="G27" i="8"/>
  <c r="G28" i="8"/>
  <c r="G29" i="8"/>
  <c r="G30" i="8"/>
  <c r="G31" i="8"/>
  <c r="G32" i="8"/>
  <c r="G33" i="8"/>
  <c r="G34" i="8"/>
  <c r="G35" i="8"/>
  <c r="G36" i="8"/>
  <c r="G37" i="8"/>
  <c r="G38" i="8"/>
  <c r="G13" i="8"/>
</calcChain>
</file>

<file path=xl/comments1.xml><?xml version="1.0" encoding="utf-8"?>
<comments xmlns="http://schemas.openxmlformats.org/spreadsheetml/2006/main">
  <authors>
    <author>Сергей</author>
    <author>&lt;&gt;</author>
  </authors>
  <commentList>
    <comment ref="B1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B2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объекта&gt;</t>
        </r>
      </text>
    </comment>
    <comment ref="D5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Титул::к Локальной смете № &lt;Индекс/ЛН локальной сметы&gt;</t>
        </r>
      </text>
    </comment>
    <comment ref="A47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Хвост::______________&lt;Составил&gt;</t>
        </r>
      </text>
    </comment>
  </commentList>
</comments>
</file>

<file path=xl/sharedStrings.xml><?xml version="1.0" encoding="utf-8"?>
<sst xmlns="http://schemas.openxmlformats.org/spreadsheetml/2006/main" count="120" uniqueCount="94">
  <si>
    <t>Наименование</t>
  </si>
  <si>
    <t>Ед. изм.</t>
  </si>
  <si>
    <t>Базисные цены</t>
  </si>
  <si>
    <t>Текущие цены</t>
  </si>
  <si>
    <t>Стоимость единицы</t>
  </si>
  <si>
    <t>Сметная</t>
  </si>
  <si>
    <t>Общая стоимость</t>
  </si>
  <si>
    <t>Кол-во/
К-т кратности</t>
  </si>
  <si>
    <t>№ смет/
Код ресурса</t>
  </si>
  <si>
    <t>Сводная ресурсная ведомость</t>
  </si>
  <si>
    <t xml:space="preserve">      Ресурсы подрядчика</t>
  </si>
  <si>
    <t xml:space="preserve">               Материалы</t>
  </si>
  <si>
    <t>01.3.01.02-0002</t>
  </si>
  <si>
    <t>Вазелин технический</t>
  </si>
  <si>
    <t>кг</t>
  </si>
  <si>
    <t>01.3.02.08-0001</t>
  </si>
  <si>
    <t>Кислород газообразный технический</t>
  </si>
  <si>
    <t>м3</t>
  </si>
  <si>
    <t>01.3.02.09-0022</t>
  </si>
  <si>
    <t>Пропан-бутан смесь техническая</t>
  </si>
  <si>
    <t>01.7.02.09-0002</t>
  </si>
  <si>
    <t>Шпагат бумажный</t>
  </si>
  <si>
    <t>01.7.03.01-0002</t>
  </si>
  <si>
    <t>Вода водопроводная</t>
  </si>
  <si>
    <t>01.7.06.05-0041</t>
  </si>
  <si>
    <t>Лента изоляционная прорезиненная односторонняя, ширина 20 мм, толщина 0,25-0,35 мм</t>
  </si>
  <si>
    <t>01.7.07.20-0002</t>
  </si>
  <si>
    <t>Тальк молотый, сорт I</t>
  </si>
  <si>
    <t>т</t>
  </si>
  <si>
    <t>01.7.11.07-0034</t>
  </si>
  <si>
    <t>Электроды сварочные Э42А, диаметр 4 мм</t>
  </si>
  <si>
    <t>01.7.11.07-0041</t>
  </si>
  <si>
    <t>Электроды сварочные Э55, диаметр 4 мм</t>
  </si>
  <si>
    <t>01.7.15.03-0042</t>
  </si>
  <si>
    <t>Болты с гайками и шайбами строительные</t>
  </si>
  <si>
    <t>01.7.15.07-0014</t>
  </si>
  <si>
    <t>Дюбели распорные полипропиленовые</t>
  </si>
  <si>
    <t>100 шт</t>
  </si>
  <si>
    <t>01.7.15.07-0152</t>
  </si>
  <si>
    <t>Дюбели с шурупом, размер 6х35 мм</t>
  </si>
  <si>
    <t>01.7.19.04-0031</t>
  </si>
  <si>
    <t>Прокладки резиновые (пластина техническая прессованная)</t>
  </si>
  <si>
    <t>01.7.20.04-0005</t>
  </si>
  <si>
    <t>Нитки швейные</t>
  </si>
  <si>
    <t>07.2.07.04-0007</t>
  </si>
  <si>
    <t>Конструкции стальные индивидуальные решетчатые сварные, масса до 0,1 т</t>
  </si>
  <si>
    <t>14.4.02.09-0001</t>
  </si>
  <si>
    <t>Краска</t>
  </si>
  <si>
    <t>14.4.03.17-0011</t>
  </si>
  <si>
    <t>Лак электроизоляционный 318</t>
  </si>
  <si>
    <t>20.1.02.23-0082</t>
  </si>
  <si>
    <t>Перемычки гибкие, тип ПГС-50</t>
  </si>
  <si>
    <t>10 шт</t>
  </si>
  <si>
    <t>20.2.01.05-0007</t>
  </si>
  <si>
    <t>Гильзы кабельные медные ГМ 35</t>
  </si>
  <si>
    <t>20.2.02.01-0014</t>
  </si>
  <si>
    <t>Втулки, диаметр 42 мм</t>
  </si>
  <si>
    <t>1000 шт</t>
  </si>
  <si>
    <t>25.2.01.01-0001</t>
  </si>
  <si>
    <t>Бирки-оконцеватели</t>
  </si>
  <si>
    <t>999-0005</t>
  </si>
  <si>
    <t>Масса</t>
  </si>
  <si>
    <t>999-9950</t>
  </si>
  <si>
    <t>Вспомогательные ненормируемые ресурсы (2% от Оплаты труда рабочих)</t>
  </si>
  <si>
    <t>руб</t>
  </si>
  <si>
    <t>ФССЦ-21.1.08.03-0460</t>
  </si>
  <si>
    <t>Кабель контрольный КВВГнг 14х1,5</t>
  </si>
  <si>
    <t>1000 м</t>
  </si>
  <si>
    <t>ФССЦ-23.8.03.11-0664</t>
  </si>
  <si>
    <t>Фланцы стальные плоские приварные из стали ВСт3сп2, ВСт3сп3, номинальное давление 1,0 МПа, номинальный диаметр 500 мм</t>
  </si>
  <si>
    <t>компл</t>
  </si>
  <si>
    <t>ФССЦ-24.3.01.02-0023</t>
  </si>
  <si>
    <t>Трубы гибкие гофрированные легкие из самозатухающего ПВХ (IP55) серии FL, с зондом, диаметром: 25 мм</t>
  </si>
  <si>
    <t>10 м</t>
  </si>
  <si>
    <t/>
  </si>
  <si>
    <t>Итого "Материалы"</t>
  </si>
  <si>
    <t xml:space="preserve">               Оборудование</t>
  </si>
  <si>
    <t>ТЦ_18.1.03.00_63_6319139287_08.02.2023_01</t>
  </si>
  <si>
    <t>Затвор дисковый VGA K56.22 c двойным эксцентриситетом, фланцевый, с редуктором с электроприводом AUMA SA 07.6, DN500, PN10</t>
  </si>
  <si>
    <t>шт</t>
  </si>
  <si>
    <t>664999,96
797999,95/1,2</t>
  </si>
  <si>
    <t>ФССЦ-62.2.01.04-0030</t>
  </si>
  <si>
    <t>Пост управления кнопочный для установки на ровной поверхности, степень защиты IP54, 3 управляющих элемента</t>
  </si>
  <si>
    <t>ФССЦ-62.6.02.01-0092</t>
  </si>
  <si>
    <t>Пускатели электромагнитные нереверсивные без теплового реле,: без кнопок ПМЕ-211 УХЛ4А</t>
  </si>
  <si>
    <t>Итого "Оборудование"</t>
  </si>
  <si>
    <t>Стройка:</t>
  </si>
  <si>
    <t>Объект:</t>
  </si>
  <si>
    <t>Локальный ресурсный сметный расчет</t>
  </si>
  <si>
    <t>ГВС (инв. № 4248, 4250)</t>
  </si>
  <si>
    <t>к Локальной смете № СКС-2023-В-3-97</t>
  </si>
  <si>
    <t>Капитальный ремонт -замена секционных задвижек с гидроприводом на осветленном и коагулированном трубопроводе</t>
  </si>
  <si>
    <t>Составил:______________С.М.Ядохина</t>
  </si>
  <si>
    <t>Составил:_______________________________Н.Ю.Рогозина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</si>
</sst>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₽&quot;_-;\-* #,##0.00\ &quot;₽&quot;_-;_-* &quot;-&quot;??\ &quot;₽&quot;_-;_-@_-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i/>
      <sz val="10"/>
      <name val="Arial"/>
      <family val="2"/>
      <charset val="204"/>
    </font>
    <font>
      <b/>
      <i/>
      <sz val="10"/>
      <name val="Arial Cyr"/>
      <charset val="204"/>
    </font>
    <font>
      <sz val="9"/>
      <name val="Verdana"/>
      <family val="2"/>
      <charset val="204"/>
    </font>
    <font>
      <b/>
      <sz val="10"/>
      <name val="Verdana"/>
      <family val="2"/>
      <charset val="204"/>
    </font>
    <font>
      <b/>
      <sz val="12"/>
      <name val="Verdana"/>
      <family val="2"/>
      <charset val="204"/>
    </font>
    <font>
      <sz val="10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1">
      <alignment vertical="top" wrapText="1"/>
    </xf>
    <xf numFmtId="0" fontId="3" fillId="0" borderId="0"/>
    <xf numFmtId="44" fontId="1" fillId="0" borderId="0" applyFont="0" applyFill="0" applyBorder="0" applyAlignment="0" applyProtection="0"/>
  </cellStyleXfs>
  <cellXfs count="45">
    <xf numFmtId="0" fontId="0" fillId="0" borderId="0" xfId="0"/>
    <xf numFmtId="49" fontId="7" fillId="0" borderId="0" xfId="0" applyNumberFormat="1" applyFont="1"/>
    <xf numFmtId="0" fontId="7" fillId="0" borderId="0" xfId="0" applyFont="1"/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49" fontId="7" fillId="0" borderId="0" xfId="0" applyNumberFormat="1" applyFont="1" applyAlignment="1">
      <alignment horizontal="center" vertical="top" wrapText="1"/>
    </xf>
    <xf numFmtId="0" fontId="7" fillId="0" borderId="0" xfId="0" applyFont="1" applyAlignment="1">
      <alignment horizontal="right" vertical="top" wrapText="1"/>
    </xf>
    <xf numFmtId="0" fontId="8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20" applyFont="1" applyBorder="1" applyAlignment="1">
      <alignment horizontal="center"/>
    </xf>
    <xf numFmtId="49" fontId="7" fillId="0" borderId="2" xfId="2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49" fontId="11" fillId="0" borderId="1" xfId="0" applyNumberFormat="1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49" fontId="9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right" vertical="top" wrapText="1"/>
    </xf>
    <xf numFmtId="2" fontId="7" fillId="0" borderId="1" xfId="0" applyNumberFormat="1" applyFont="1" applyBorder="1" applyAlignment="1">
      <alignment horizontal="right" vertical="top" wrapText="1"/>
    </xf>
    <xf numFmtId="49" fontId="7" fillId="0" borderId="1" xfId="0" applyNumberFormat="1" applyFont="1" applyBorder="1" applyAlignment="1">
      <alignment horizontal="right" vertical="top" wrapText="1"/>
    </xf>
    <xf numFmtId="44" fontId="9" fillId="0" borderId="1" xfId="27" applyFont="1" applyBorder="1" applyAlignment="1">
      <alignment horizontal="right" vertical="top" wrapText="1"/>
    </xf>
    <xf numFmtId="0" fontId="13" fillId="0" borderId="0" xfId="0" applyFont="1"/>
    <xf numFmtId="49" fontId="14" fillId="0" borderId="0" xfId="23" applyNumberFormat="1" applyFont="1" applyAlignment="1">
      <alignment horizontal="left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right"/>
    </xf>
    <xf numFmtId="49" fontId="13" fillId="0" borderId="0" xfId="0" applyNumberFormat="1" applyFont="1"/>
    <xf numFmtId="0" fontId="15" fillId="0" borderId="0" xfId="0" applyFont="1" applyAlignment="1">
      <alignment horizontal="center"/>
    </xf>
    <xf numFmtId="0" fontId="16" fillId="0" borderId="0" xfId="23" applyFont="1" applyAlignment="1">
      <alignment horizontal="center"/>
    </xf>
    <xf numFmtId="49" fontId="14" fillId="0" borderId="0" xfId="23" applyNumberFormat="1" applyFont="1" applyAlignment="1">
      <alignment horizontal="justify"/>
    </xf>
    <xf numFmtId="0" fontId="13" fillId="0" borderId="0" xfId="24" applyFont="1">
      <alignment horizontal="left" vertical="top"/>
    </xf>
  </cellXfs>
  <cellStyles count="28">
    <cellStyle name="Акт" xfId="1"/>
    <cellStyle name="АктМТСН" xfId="2"/>
    <cellStyle name="ВедРесурсов" xfId="3"/>
    <cellStyle name="ВедРесурсовАкт" xfId="4"/>
    <cellStyle name="Денежный" xfId="27" builtin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I48"/>
  <sheetViews>
    <sheetView showGridLines="0" tabSelected="1" topLeftCell="B28" zoomScaleNormal="100" workbookViewId="0">
      <selection activeCell="G42" sqref="G42"/>
    </sheetView>
  </sheetViews>
  <sheetFormatPr defaultRowHeight="12.75" x14ac:dyDescent="0.2"/>
  <cols>
    <col min="1" max="1" width="0" style="2" hidden="1" customWidth="1"/>
    <col min="2" max="2" width="21.85546875" style="1" customWidth="1"/>
    <col min="3" max="3" width="33.140625" style="2" customWidth="1"/>
    <col min="4" max="4" width="10.7109375" style="2" customWidth="1"/>
    <col min="5" max="5" width="10.7109375" style="1" customWidth="1"/>
    <col min="6" max="6" width="10.7109375" style="2" customWidth="1"/>
    <col min="7" max="7" width="11.85546875" style="2" customWidth="1"/>
    <col min="8" max="8" width="13" style="2" customWidth="1"/>
    <col min="9" max="9" width="16.42578125" style="2" customWidth="1"/>
    <col min="10" max="16384" width="9.140625" style="2"/>
  </cols>
  <sheetData>
    <row r="1" spans="1:9" s="36" customFormat="1" ht="15.75" customHeight="1" x14ac:dyDescent="0.2">
      <c r="A1" s="36" t="s">
        <v>86</v>
      </c>
      <c r="B1" s="37" t="s">
        <v>89</v>
      </c>
      <c r="D1" s="38"/>
      <c r="E1" s="38"/>
      <c r="F1" s="39"/>
      <c r="G1" s="39"/>
      <c r="H1" s="39"/>
      <c r="I1" s="39"/>
    </row>
    <row r="2" spans="1:9" s="36" customFormat="1" ht="16.5" customHeight="1" x14ac:dyDescent="0.15">
      <c r="A2" s="36" t="s">
        <v>87</v>
      </c>
      <c r="B2" s="43" t="s">
        <v>91</v>
      </c>
      <c r="C2" s="43"/>
      <c r="D2" s="43"/>
      <c r="E2" s="43"/>
      <c r="F2" s="43"/>
      <c r="G2" s="43"/>
      <c r="H2" s="43"/>
      <c r="I2" s="43"/>
    </row>
    <row r="3" spans="1:9" s="36" customFormat="1" ht="11.25" customHeight="1" x14ac:dyDescent="0.15">
      <c r="B3" s="43"/>
      <c r="C3" s="43"/>
      <c r="D3" s="43"/>
      <c r="E3" s="43"/>
      <c r="F3" s="43"/>
      <c r="G3" s="43"/>
      <c r="H3" s="43"/>
      <c r="I3" s="43"/>
    </row>
    <row r="4" spans="1:9" s="36" customFormat="1" ht="15" x14ac:dyDescent="0.2">
      <c r="B4" s="40"/>
      <c r="D4" s="41" t="s">
        <v>88</v>
      </c>
      <c r="E4" s="38"/>
      <c r="F4" s="39"/>
      <c r="G4" s="39"/>
      <c r="H4" s="39"/>
      <c r="I4" s="39"/>
    </row>
    <row r="5" spans="1:9" s="36" customFormat="1" ht="18" customHeight="1" x14ac:dyDescent="0.2">
      <c r="B5" s="40"/>
      <c r="C5" s="40"/>
      <c r="D5" s="42" t="s">
        <v>90</v>
      </c>
      <c r="E5" s="38"/>
      <c r="F5" s="39"/>
      <c r="G5" s="39"/>
      <c r="H5" s="39"/>
      <c r="I5" s="39"/>
    </row>
    <row r="6" spans="1:9" ht="12.75" customHeight="1" x14ac:dyDescent="0.2">
      <c r="B6" s="9" t="s">
        <v>8</v>
      </c>
      <c r="C6" s="12" t="s">
        <v>0</v>
      </c>
      <c r="D6" s="12" t="s">
        <v>1</v>
      </c>
      <c r="E6" s="15" t="s">
        <v>7</v>
      </c>
      <c r="F6" s="18" t="s">
        <v>4</v>
      </c>
      <c r="G6" s="18"/>
      <c r="H6" s="18" t="s">
        <v>6</v>
      </c>
      <c r="I6" s="18"/>
    </row>
    <row r="7" spans="1:9" ht="12.75" customHeight="1" x14ac:dyDescent="0.2">
      <c r="B7" s="10"/>
      <c r="C7" s="13"/>
      <c r="D7" s="13"/>
      <c r="E7" s="16"/>
      <c r="F7" s="8" t="s">
        <v>2</v>
      </c>
      <c r="G7" s="8" t="s">
        <v>3</v>
      </c>
      <c r="H7" s="8" t="s">
        <v>2</v>
      </c>
      <c r="I7" s="8" t="s">
        <v>3</v>
      </c>
    </row>
    <row r="8" spans="1:9" x14ac:dyDescent="0.2">
      <c r="B8" s="11"/>
      <c r="C8" s="14"/>
      <c r="D8" s="14"/>
      <c r="E8" s="17"/>
      <c r="F8" s="7" t="s">
        <v>5</v>
      </c>
      <c r="G8" s="7" t="s">
        <v>5</v>
      </c>
      <c r="H8" s="7" t="s">
        <v>5</v>
      </c>
      <c r="I8" s="7" t="s">
        <v>5</v>
      </c>
    </row>
    <row r="9" spans="1:9" x14ac:dyDescent="0.2">
      <c r="B9" s="19">
        <v>1</v>
      </c>
      <c r="C9" s="19">
        <v>2</v>
      </c>
      <c r="D9" s="19">
        <v>3</v>
      </c>
      <c r="E9" s="20">
        <v>4</v>
      </c>
      <c r="F9" s="19">
        <v>5</v>
      </c>
      <c r="G9" s="19">
        <v>6</v>
      </c>
      <c r="H9" s="19">
        <v>7</v>
      </c>
      <c r="I9" s="19">
        <v>8</v>
      </c>
    </row>
    <row r="10" spans="1:9" ht="17.850000000000001" customHeight="1" x14ac:dyDescent="0.2">
      <c r="B10" s="21" t="s">
        <v>9</v>
      </c>
      <c r="C10" s="22"/>
      <c r="D10" s="22"/>
      <c r="E10" s="22"/>
      <c r="F10" s="22"/>
      <c r="G10" s="22"/>
      <c r="H10" s="22"/>
      <c r="I10" s="22"/>
    </row>
    <row r="11" spans="1:9" ht="17.850000000000001" customHeight="1" x14ac:dyDescent="0.2">
      <c r="B11" s="21" t="s">
        <v>10</v>
      </c>
      <c r="C11" s="22"/>
      <c r="D11" s="22"/>
      <c r="E11" s="22"/>
      <c r="F11" s="22"/>
      <c r="G11" s="22"/>
      <c r="H11" s="22"/>
      <c r="I11" s="22"/>
    </row>
    <row r="12" spans="1:9" ht="17.850000000000001" customHeight="1" x14ac:dyDescent="0.2">
      <c r="B12" s="23" t="s">
        <v>11</v>
      </c>
      <c r="C12" s="24"/>
      <c r="D12" s="24"/>
      <c r="E12" s="24"/>
      <c r="F12" s="24"/>
      <c r="G12" s="24"/>
      <c r="H12" s="24"/>
      <c r="I12" s="24"/>
    </row>
    <row r="13" spans="1:9" x14ac:dyDescent="0.2">
      <c r="B13" s="25" t="s">
        <v>12</v>
      </c>
      <c r="C13" s="26" t="s">
        <v>13</v>
      </c>
      <c r="D13" s="27" t="s">
        <v>14</v>
      </c>
      <c r="E13" s="25">
        <v>2.4E-2</v>
      </c>
      <c r="F13" s="28">
        <v>44.97</v>
      </c>
      <c r="G13" s="33">
        <f>7.81*F13</f>
        <v>351.21569999999997</v>
      </c>
      <c r="H13" s="28">
        <v>1.08</v>
      </c>
      <c r="I13" s="33">
        <f>G13*E13</f>
        <v>8.4291767999999987</v>
      </c>
    </row>
    <row r="14" spans="1:9" ht="25.5" x14ac:dyDescent="0.2">
      <c r="B14" s="25" t="s">
        <v>15</v>
      </c>
      <c r="C14" s="26" t="s">
        <v>16</v>
      </c>
      <c r="D14" s="27" t="s">
        <v>17</v>
      </c>
      <c r="E14" s="25">
        <v>1.72E-2</v>
      </c>
      <c r="F14" s="28">
        <v>6.22</v>
      </c>
      <c r="G14" s="33">
        <f t="shared" ref="G14:G38" si="0">7.81*F14</f>
        <v>48.578199999999995</v>
      </c>
      <c r="H14" s="28">
        <v>0.11</v>
      </c>
      <c r="I14" s="33">
        <f t="shared" ref="I14:I38" si="1">G14*E14</f>
        <v>0.83554503999999996</v>
      </c>
    </row>
    <row r="15" spans="1:9" x14ac:dyDescent="0.2">
      <c r="B15" s="25" t="s">
        <v>18</v>
      </c>
      <c r="C15" s="26" t="s">
        <v>19</v>
      </c>
      <c r="D15" s="27" t="s">
        <v>14</v>
      </c>
      <c r="E15" s="25">
        <v>3.2000000000000002E-3</v>
      </c>
      <c r="F15" s="28">
        <v>6.09</v>
      </c>
      <c r="G15" s="33">
        <f t="shared" si="0"/>
        <v>47.562899999999999</v>
      </c>
      <c r="H15" s="28">
        <v>0.02</v>
      </c>
      <c r="I15" s="33">
        <f t="shared" si="1"/>
        <v>0.15220127999999999</v>
      </c>
    </row>
    <row r="16" spans="1:9" x14ac:dyDescent="0.2">
      <c r="B16" s="25" t="s">
        <v>20</v>
      </c>
      <c r="C16" s="26" t="s">
        <v>21</v>
      </c>
      <c r="D16" s="27" t="s">
        <v>14</v>
      </c>
      <c r="E16" s="25">
        <v>4.0000000000000001E-3</v>
      </c>
      <c r="F16" s="28">
        <v>11.5</v>
      </c>
      <c r="G16" s="33">
        <f t="shared" si="0"/>
        <v>89.814999999999998</v>
      </c>
      <c r="H16" s="28">
        <v>0.05</v>
      </c>
      <c r="I16" s="33">
        <f t="shared" si="1"/>
        <v>0.35926000000000002</v>
      </c>
    </row>
    <row r="17" spans="2:9" x14ac:dyDescent="0.2">
      <c r="B17" s="25" t="s">
        <v>22</v>
      </c>
      <c r="C17" s="26" t="s">
        <v>23</v>
      </c>
      <c r="D17" s="27" t="s">
        <v>17</v>
      </c>
      <c r="E17" s="25">
        <v>2.1999999999999999E-2</v>
      </c>
      <c r="F17" s="28">
        <v>3.15</v>
      </c>
      <c r="G17" s="33">
        <f t="shared" si="0"/>
        <v>24.601499999999998</v>
      </c>
      <c r="H17" s="28">
        <v>7.0000000000000007E-2</v>
      </c>
      <c r="I17" s="33">
        <f t="shared" si="1"/>
        <v>0.54123299999999996</v>
      </c>
    </row>
    <row r="18" spans="2:9" ht="38.25" x14ac:dyDescent="0.2">
      <c r="B18" s="25" t="s">
        <v>24</v>
      </c>
      <c r="C18" s="26" t="s">
        <v>25</v>
      </c>
      <c r="D18" s="27" t="s">
        <v>14</v>
      </c>
      <c r="E18" s="25">
        <v>0.30399999999999999</v>
      </c>
      <c r="F18" s="28">
        <v>30.4</v>
      </c>
      <c r="G18" s="33">
        <f t="shared" si="0"/>
        <v>237.42399999999998</v>
      </c>
      <c r="H18" s="28">
        <v>9.24</v>
      </c>
      <c r="I18" s="33">
        <f t="shared" si="1"/>
        <v>72.176895999999985</v>
      </c>
    </row>
    <row r="19" spans="2:9" x14ac:dyDescent="0.2">
      <c r="B19" s="25" t="s">
        <v>26</v>
      </c>
      <c r="C19" s="26" t="s">
        <v>27</v>
      </c>
      <c r="D19" s="27" t="s">
        <v>28</v>
      </c>
      <c r="E19" s="25">
        <v>9.2800000000000001E-4</v>
      </c>
      <c r="F19" s="28">
        <v>1820</v>
      </c>
      <c r="G19" s="33">
        <f t="shared" si="0"/>
        <v>14214.199999999999</v>
      </c>
      <c r="H19" s="28">
        <v>1.69</v>
      </c>
      <c r="I19" s="33">
        <f t="shared" si="1"/>
        <v>13.190777599999999</v>
      </c>
    </row>
    <row r="20" spans="2:9" ht="25.5" x14ac:dyDescent="0.2">
      <c r="B20" s="25" t="s">
        <v>29</v>
      </c>
      <c r="C20" s="26" t="s">
        <v>30</v>
      </c>
      <c r="D20" s="27" t="s">
        <v>14</v>
      </c>
      <c r="E20" s="25">
        <v>0.24</v>
      </c>
      <c r="F20" s="28">
        <v>10.57</v>
      </c>
      <c r="G20" s="33">
        <f t="shared" si="0"/>
        <v>82.551699999999997</v>
      </c>
      <c r="H20" s="28">
        <v>2.54</v>
      </c>
      <c r="I20" s="33">
        <f t="shared" si="1"/>
        <v>19.812407999999998</v>
      </c>
    </row>
    <row r="21" spans="2:9" ht="25.5" x14ac:dyDescent="0.2">
      <c r="B21" s="25" t="s">
        <v>31</v>
      </c>
      <c r="C21" s="26" t="s">
        <v>32</v>
      </c>
      <c r="D21" s="27" t="s">
        <v>28</v>
      </c>
      <c r="E21" s="25">
        <v>7.7000000000000001E-5</v>
      </c>
      <c r="F21" s="28">
        <v>12650</v>
      </c>
      <c r="G21" s="33">
        <f t="shared" si="0"/>
        <v>98796.5</v>
      </c>
      <c r="H21" s="28">
        <v>0.97</v>
      </c>
      <c r="I21" s="33">
        <f t="shared" si="1"/>
        <v>7.6073304999999998</v>
      </c>
    </row>
    <row r="22" spans="2:9" ht="25.5" x14ac:dyDescent="0.2">
      <c r="B22" s="25" t="s">
        <v>33</v>
      </c>
      <c r="C22" s="26" t="s">
        <v>34</v>
      </c>
      <c r="D22" s="27" t="s">
        <v>14</v>
      </c>
      <c r="E22" s="25">
        <v>0.28000000000000003</v>
      </c>
      <c r="F22" s="28">
        <v>9.0399999999999991</v>
      </c>
      <c r="G22" s="33">
        <f t="shared" si="0"/>
        <v>70.602399999999989</v>
      </c>
      <c r="H22" s="28">
        <v>2.5299999999999998</v>
      </c>
      <c r="I22" s="33">
        <f t="shared" si="1"/>
        <v>19.768671999999999</v>
      </c>
    </row>
    <row r="23" spans="2:9" ht="25.5" x14ac:dyDescent="0.2">
      <c r="B23" s="25" t="s">
        <v>35</v>
      </c>
      <c r="C23" s="26" t="s">
        <v>36</v>
      </c>
      <c r="D23" s="27" t="s">
        <v>37</v>
      </c>
      <c r="E23" s="25">
        <v>5.6000000000000001E-2</v>
      </c>
      <c r="F23" s="28">
        <v>86</v>
      </c>
      <c r="G23" s="33">
        <f t="shared" si="0"/>
        <v>671.66</v>
      </c>
      <c r="H23" s="28">
        <v>4.82</v>
      </c>
      <c r="I23" s="33">
        <f t="shared" si="1"/>
        <v>37.612960000000001</v>
      </c>
    </row>
    <row r="24" spans="2:9" ht="25.5" x14ac:dyDescent="0.2">
      <c r="B24" s="25" t="s">
        <v>38</v>
      </c>
      <c r="C24" s="26" t="s">
        <v>39</v>
      </c>
      <c r="D24" s="27" t="s">
        <v>37</v>
      </c>
      <c r="E24" s="25">
        <v>1.4</v>
      </c>
      <c r="F24" s="28">
        <v>8</v>
      </c>
      <c r="G24" s="33">
        <f t="shared" si="0"/>
        <v>62.48</v>
      </c>
      <c r="H24" s="28">
        <v>11.2</v>
      </c>
      <c r="I24" s="33">
        <f t="shared" si="1"/>
        <v>87.471999999999994</v>
      </c>
    </row>
    <row r="25" spans="2:9" ht="25.5" x14ac:dyDescent="0.2">
      <c r="B25" s="25" t="s">
        <v>40</v>
      </c>
      <c r="C25" s="26" t="s">
        <v>41</v>
      </c>
      <c r="D25" s="27" t="s">
        <v>14</v>
      </c>
      <c r="E25" s="25">
        <v>3.76</v>
      </c>
      <c r="F25" s="28">
        <v>23.09</v>
      </c>
      <c r="G25" s="33">
        <f t="shared" si="0"/>
        <v>180.3329</v>
      </c>
      <c r="H25" s="28">
        <v>86.82</v>
      </c>
      <c r="I25" s="33">
        <f t="shared" si="1"/>
        <v>678.05170399999997</v>
      </c>
    </row>
    <row r="26" spans="2:9" x14ac:dyDescent="0.2">
      <c r="B26" s="25" t="s">
        <v>42</v>
      </c>
      <c r="C26" s="26" t="s">
        <v>43</v>
      </c>
      <c r="D26" s="27" t="s">
        <v>14</v>
      </c>
      <c r="E26" s="25">
        <v>4.0000000000000001E-3</v>
      </c>
      <c r="F26" s="28">
        <v>133.05000000000001</v>
      </c>
      <c r="G26" s="33">
        <f t="shared" si="0"/>
        <v>1039.1205</v>
      </c>
      <c r="H26" s="28">
        <v>0.53</v>
      </c>
      <c r="I26" s="33">
        <f t="shared" si="1"/>
        <v>4.1564820000000005</v>
      </c>
    </row>
    <row r="27" spans="2:9" ht="38.25" x14ac:dyDescent="0.2">
      <c r="B27" s="25" t="s">
        <v>44</v>
      </c>
      <c r="C27" s="26" t="s">
        <v>45</v>
      </c>
      <c r="D27" s="27" t="s">
        <v>28</v>
      </c>
      <c r="E27" s="25">
        <v>8.0000000000000002E-3</v>
      </c>
      <c r="F27" s="28">
        <v>11500</v>
      </c>
      <c r="G27" s="33">
        <f t="shared" si="0"/>
        <v>89815</v>
      </c>
      <c r="H27" s="28">
        <v>92</v>
      </c>
      <c r="I27" s="33">
        <f t="shared" si="1"/>
        <v>718.52</v>
      </c>
    </row>
    <row r="28" spans="2:9" x14ac:dyDescent="0.2">
      <c r="B28" s="25" t="s">
        <v>46</v>
      </c>
      <c r="C28" s="26" t="s">
        <v>47</v>
      </c>
      <c r="D28" s="27" t="s">
        <v>14</v>
      </c>
      <c r="E28" s="25">
        <v>0.156</v>
      </c>
      <c r="F28" s="28">
        <v>28.6</v>
      </c>
      <c r="G28" s="33">
        <f t="shared" si="0"/>
        <v>223.36600000000001</v>
      </c>
      <c r="H28" s="28">
        <v>4.46</v>
      </c>
      <c r="I28" s="33">
        <f t="shared" si="1"/>
        <v>34.845096000000005</v>
      </c>
    </row>
    <row r="29" spans="2:9" x14ac:dyDescent="0.2">
      <c r="B29" s="25" t="s">
        <v>48</v>
      </c>
      <c r="C29" s="26" t="s">
        <v>49</v>
      </c>
      <c r="D29" s="27" t="s">
        <v>14</v>
      </c>
      <c r="E29" s="25">
        <v>2.4E-2</v>
      </c>
      <c r="F29" s="28">
        <v>35.630000000000003</v>
      </c>
      <c r="G29" s="33">
        <f t="shared" si="0"/>
        <v>278.27030000000002</v>
      </c>
      <c r="H29" s="28">
        <v>0.86</v>
      </c>
      <c r="I29" s="33">
        <f t="shared" si="1"/>
        <v>6.6784872000000011</v>
      </c>
    </row>
    <row r="30" spans="2:9" x14ac:dyDescent="0.2">
      <c r="B30" s="25" t="s">
        <v>50</v>
      </c>
      <c r="C30" s="26" t="s">
        <v>51</v>
      </c>
      <c r="D30" s="27" t="s">
        <v>52</v>
      </c>
      <c r="E30" s="25">
        <v>0.4</v>
      </c>
      <c r="F30" s="28">
        <v>39</v>
      </c>
      <c r="G30" s="33">
        <f t="shared" si="0"/>
        <v>304.58999999999997</v>
      </c>
      <c r="H30" s="28">
        <v>15.6</v>
      </c>
      <c r="I30" s="33">
        <f t="shared" si="1"/>
        <v>121.836</v>
      </c>
    </row>
    <row r="31" spans="2:9" x14ac:dyDescent="0.2">
      <c r="B31" s="25" t="s">
        <v>53</v>
      </c>
      <c r="C31" s="26" t="s">
        <v>54</v>
      </c>
      <c r="D31" s="27" t="s">
        <v>37</v>
      </c>
      <c r="E31" s="25">
        <v>0.04</v>
      </c>
      <c r="F31" s="28">
        <v>378</v>
      </c>
      <c r="G31" s="33">
        <f t="shared" si="0"/>
        <v>2952.18</v>
      </c>
      <c r="H31" s="28">
        <v>15.12</v>
      </c>
      <c r="I31" s="33">
        <f t="shared" si="1"/>
        <v>118.0872</v>
      </c>
    </row>
    <row r="32" spans="2:9" x14ac:dyDescent="0.2">
      <c r="B32" s="25" t="s">
        <v>55</v>
      </c>
      <c r="C32" s="26" t="s">
        <v>56</v>
      </c>
      <c r="D32" s="27" t="s">
        <v>57</v>
      </c>
      <c r="E32" s="25">
        <v>9.7599999999999996E-3</v>
      </c>
      <c r="F32" s="28">
        <v>282.02999999999997</v>
      </c>
      <c r="G32" s="33">
        <f t="shared" si="0"/>
        <v>2202.6542999999997</v>
      </c>
      <c r="H32" s="28">
        <v>2.75</v>
      </c>
      <c r="I32" s="33">
        <f t="shared" si="1"/>
        <v>21.497905967999998</v>
      </c>
    </row>
    <row r="33" spans="1:9" x14ac:dyDescent="0.2">
      <c r="B33" s="25" t="s">
        <v>58</v>
      </c>
      <c r="C33" s="26" t="s">
        <v>59</v>
      </c>
      <c r="D33" s="27" t="s">
        <v>37</v>
      </c>
      <c r="E33" s="25">
        <v>0.24399999999999999</v>
      </c>
      <c r="F33" s="28">
        <v>63</v>
      </c>
      <c r="G33" s="33">
        <f t="shared" si="0"/>
        <v>492.03</v>
      </c>
      <c r="H33" s="28">
        <v>15.37</v>
      </c>
      <c r="I33" s="33">
        <f t="shared" si="1"/>
        <v>120.05531999999999</v>
      </c>
    </row>
    <row r="34" spans="1:9" x14ac:dyDescent="0.2">
      <c r="B34" s="25" t="s">
        <v>60</v>
      </c>
      <c r="C34" s="26" t="s">
        <v>61</v>
      </c>
      <c r="D34" s="27" t="s">
        <v>14</v>
      </c>
      <c r="E34" s="25">
        <v>9.1</v>
      </c>
      <c r="F34" s="28"/>
      <c r="G34" s="33">
        <f t="shared" si="0"/>
        <v>0</v>
      </c>
      <c r="H34" s="28"/>
      <c r="I34" s="33">
        <f t="shared" si="1"/>
        <v>0</v>
      </c>
    </row>
    <row r="35" spans="1:9" ht="38.25" x14ac:dyDescent="0.2">
      <c r="B35" s="25" t="s">
        <v>62</v>
      </c>
      <c r="C35" s="26" t="s">
        <v>63</v>
      </c>
      <c r="D35" s="27" t="s">
        <v>64</v>
      </c>
      <c r="E35" s="25">
        <v>23.10314</v>
      </c>
      <c r="F35" s="28">
        <v>1</v>
      </c>
      <c r="G35" s="33">
        <f t="shared" si="0"/>
        <v>7.81</v>
      </c>
      <c r="H35" s="28">
        <v>23.1</v>
      </c>
      <c r="I35" s="33">
        <f t="shared" si="1"/>
        <v>180.43552339999999</v>
      </c>
    </row>
    <row r="36" spans="1:9" x14ac:dyDescent="0.2">
      <c r="B36" s="25" t="s">
        <v>65</v>
      </c>
      <c r="C36" s="26" t="s">
        <v>66</v>
      </c>
      <c r="D36" s="27" t="s">
        <v>67</v>
      </c>
      <c r="E36" s="25">
        <v>8.1600000000000006E-2</v>
      </c>
      <c r="F36" s="28">
        <v>24420.38</v>
      </c>
      <c r="G36" s="33">
        <f t="shared" si="0"/>
        <v>190723.1678</v>
      </c>
      <c r="H36" s="28">
        <v>1992.7</v>
      </c>
      <c r="I36" s="33">
        <f t="shared" si="1"/>
        <v>15563.010492480002</v>
      </c>
    </row>
    <row r="37" spans="1:9" ht="63.75" x14ac:dyDescent="0.2">
      <c r="B37" s="25" t="s">
        <v>68</v>
      </c>
      <c r="C37" s="26" t="s">
        <v>69</v>
      </c>
      <c r="D37" s="27" t="s">
        <v>70</v>
      </c>
      <c r="E37" s="25">
        <v>4</v>
      </c>
      <c r="F37" s="28">
        <v>282.5</v>
      </c>
      <c r="G37" s="33">
        <f t="shared" si="0"/>
        <v>2206.3249999999998</v>
      </c>
      <c r="H37" s="28">
        <v>1130</v>
      </c>
      <c r="I37" s="33">
        <f t="shared" si="1"/>
        <v>8825.2999999999993</v>
      </c>
    </row>
    <row r="38" spans="1:9" ht="51" x14ac:dyDescent="0.2">
      <c r="B38" s="25" t="s">
        <v>71</v>
      </c>
      <c r="C38" s="26" t="s">
        <v>72</v>
      </c>
      <c r="D38" s="27" t="s">
        <v>73</v>
      </c>
      <c r="E38" s="25">
        <v>81.599999999999994</v>
      </c>
      <c r="F38" s="28">
        <v>37.299999999999997</v>
      </c>
      <c r="G38" s="33">
        <f t="shared" si="0"/>
        <v>291.31299999999999</v>
      </c>
      <c r="H38" s="28">
        <v>3043.68</v>
      </c>
      <c r="I38" s="33">
        <f t="shared" si="1"/>
        <v>23771.140799999997</v>
      </c>
    </row>
    <row r="39" spans="1:9" x14ac:dyDescent="0.2">
      <c r="B39" s="29" t="s">
        <v>74</v>
      </c>
      <c r="C39" s="30" t="s">
        <v>75</v>
      </c>
      <c r="D39" s="31"/>
      <c r="E39" s="29" t="s">
        <v>74</v>
      </c>
      <c r="F39" s="32"/>
      <c r="G39" s="32"/>
      <c r="H39" s="32">
        <v>6457.31</v>
      </c>
      <c r="I39" s="35">
        <f>SUM(I13:I38)</f>
        <v>50431.573471267999</v>
      </c>
    </row>
    <row r="40" spans="1:9" ht="17.850000000000001" customHeight="1" x14ac:dyDescent="0.2">
      <c r="B40" s="23" t="s">
        <v>76</v>
      </c>
      <c r="C40" s="24"/>
      <c r="D40" s="24"/>
      <c r="E40" s="24"/>
      <c r="F40" s="24"/>
      <c r="G40" s="24"/>
      <c r="H40" s="24"/>
      <c r="I40" s="24"/>
    </row>
    <row r="41" spans="1:9" ht="63.75" x14ac:dyDescent="0.2">
      <c r="B41" s="25" t="s">
        <v>77</v>
      </c>
      <c r="C41" s="26" t="s">
        <v>78</v>
      </c>
      <c r="D41" s="27" t="s">
        <v>79</v>
      </c>
      <c r="E41" s="25">
        <v>4</v>
      </c>
      <c r="F41" s="28"/>
      <c r="G41" s="28" t="s">
        <v>80</v>
      </c>
      <c r="H41" s="28"/>
      <c r="I41" s="28">
        <v>2659999.84</v>
      </c>
    </row>
    <row r="42" spans="1:9" ht="51" x14ac:dyDescent="0.2">
      <c r="B42" s="25" t="s">
        <v>81</v>
      </c>
      <c r="C42" s="26" t="s">
        <v>82</v>
      </c>
      <c r="D42" s="27" t="s">
        <v>79</v>
      </c>
      <c r="E42" s="25">
        <v>4</v>
      </c>
      <c r="F42" s="28">
        <v>35.64</v>
      </c>
      <c r="G42" s="33">
        <f>5.28*F42</f>
        <v>188.17920000000001</v>
      </c>
      <c r="H42" s="34">
        <f>F42*E42</f>
        <v>142.56</v>
      </c>
      <c r="I42" s="33">
        <f>E42*G42</f>
        <v>752.71680000000003</v>
      </c>
    </row>
    <row r="43" spans="1:9" ht="38.25" x14ac:dyDescent="0.2">
      <c r="B43" s="25" t="s">
        <v>83</v>
      </c>
      <c r="C43" s="26" t="s">
        <v>84</v>
      </c>
      <c r="D43" s="27" t="s">
        <v>79</v>
      </c>
      <c r="E43" s="25">
        <v>4</v>
      </c>
      <c r="F43" s="28">
        <v>146.84</v>
      </c>
      <c r="G43" s="33">
        <f>5.28*F43</f>
        <v>775.3152</v>
      </c>
      <c r="H43" s="34">
        <f>F43*E43</f>
        <v>587.36</v>
      </c>
      <c r="I43" s="33">
        <f>E43*G43</f>
        <v>3101.2608</v>
      </c>
    </row>
    <row r="44" spans="1:9" x14ac:dyDescent="0.2">
      <c r="B44" s="29" t="s">
        <v>74</v>
      </c>
      <c r="C44" s="30" t="s">
        <v>85</v>
      </c>
      <c r="D44" s="31"/>
      <c r="E44" s="29" t="s">
        <v>74</v>
      </c>
      <c r="F44" s="32"/>
      <c r="G44" s="32"/>
      <c r="H44" s="32"/>
      <c r="I44" s="35">
        <f>SUM(I41:I43)</f>
        <v>2663853.8175999997</v>
      </c>
    </row>
    <row r="45" spans="1:9" x14ac:dyDescent="0.2">
      <c r="B45" s="5"/>
      <c r="C45" s="3"/>
      <c r="D45" s="4"/>
      <c r="E45" s="5"/>
      <c r="F45" s="6"/>
      <c r="G45" s="6"/>
      <c r="H45" s="6"/>
      <c r="I45" s="6"/>
    </row>
    <row r="47" spans="1:9" s="36" customFormat="1" ht="11.25" x14ac:dyDescent="0.15">
      <c r="A47" s="44" t="s">
        <v>92</v>
      </c>
      <c r="B47" s="40"/>
      <c r="D47" s="38"/>
      <c r="E47" s="38"/>
      <c r="F47" s="39"/>
      <c r="G47" s="39"/>
      <c r="H47" s="39"/>
      <c r="I47" s="39"/>
    </row>
    <row r="48" spans="1:9" x14ac:dyDescent="0.2">
      <c r="B48" s="1" t="s">
        <v>93</v>
      </c>
    </row>
  </sheetData>
  <mergeCells count="11">
    <mergeCell ref="B10:I10"/>
    <mergeCell ref="B11:I11"/>
    <mergeCell ref="B12:I12"/>
    <mergeCell ref="B40:I40"/>
    <mergeCell ref="B2:I3"/>
    <mergeCell ref="B6:B8"/>
    <mergeCell ref="C6:C8"/>
    <mergeCell ref="D6:D8"/>
    <mergeCell ref="E6:E8"/>
    <mergeCell ref="F6:G6"/>
    <mergeCell ref="H6:I6"/>
  </mergeCells>
  <phoneticPr fontId="2" type="noConversion"/>
  <pageMargins left="0.23622047244094491" right="0.19685039370078741" top="0.31496062992125984" bottom="0.27559055118110237" header="0.27559055118110237" footer="0.23622047244094491"/>
  <pageSetup paperSize="9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2021-06-24T10:17:03Z</cp:lastPrinted>
  <dcterms:created xsi:type="dcterms:W3CDTF">2003-01-28T12:33:10Z</dcterms:created>
  <dcterms:modified xsi:type="dcterms:W3CDTF">2023-02-22T07:35:35Z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